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hamematakan'!$A$1:$E$36</definedName>
    <definedName name="_xlnm.Print_Area" localSheetId="0">'Ekamutneri hamematakan'!$A$1:$E$35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22" i="24"/>
  <c r="E11" i="25"/>
  <c r="C7" i="24"/>
  <c r="E11"/>
  <c r="D7"/>
  <c r="E35" i="25" l="1"/>
  <c r="E34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4"/>
  <c r="E10"/>
  <c r="E9"/>
  <c r="D8"/>
  <c r="C8"/>
  <c r="E7"/>
  <c r="E34" i="24"/>
  <c r="E33"/>
  <c r="E32"/>
  <c r="E31"/>
  <c r="E30"/>
  <c r="E29"/>
  <c r="E28"/>
  <c r="E27"/>
  <c r="E26"/>
  <c r="E25"/>
  <c r="E24"/>
  <c r="E23"/>
  <c r="D13"/>
  <c r="C22"/>
  <c r="C13" s="1"/>
  <c r="E21"/>
  <c r="E20"/>
  <c r="E19"/>
  <c r="E18"/>
  <c r="E17"/>
  <c r="E16"/>
  <c r="E15"/>
  <c r="E14"/>
  <c r="E12"/>
  <c r="E10"/>
  <c r="E9"/>
  <c r="E8"/>
  <c r="C13" i="25" l="1"/>
  <c r="D13"/>
  <c r="D36" s="1"/>
  <c r="E22"/>
  <c r="E13" i="24"/>
  <c r="E7"/>
  <c r="E22"/>
  <c r="C35"/>
  <c r="D35"/>
  <c r="E8" i="25"/>
  <c r="E13" l="1"/>
  <c r="E12"/>
  <c r="C36"/>
  <c r="E36" s="1"/>
  <c r="E35" i="24"/>
</calcChain>
</file>

<file path=xl/sharedStrings.xml><?xml version="1.0" encoding="utf-8"?>
<sst xmlns="http://schemas.openxmlformats.org/spreadsheetml/2006/main" count="89" uniqueCount="56">
  <si>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</si>
  <si>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</si>
  <si>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</si>
  <si>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</si>
  <si>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</si>
  <si>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</si>
  <si>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</si>
  <si>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</si>
  <si>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</si>
  <si>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</si>
  <si>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</si>
  <si>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</si>
  <si>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</si>
  <si>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</si>
  <si>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</si>
  <si>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</si>
  <si>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</si>
  <si>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</si>
  <si>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</si>
  <si>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</si>
  <si>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</si>
  <si>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</si>
  <si>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</si>
  <si>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</si>
  <si>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</si>
  <si>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</si>
  <si>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</si>
  <si>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</si>
  <si>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</si>
  <si>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Ընթացիկ վերանորոգման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</si>
  <si>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</si>
  <si>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</si>
  <si>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</si>
  <si>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</si>
  <si>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</si>
  <si>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</si>
  <si>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</si>
  <si>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</si>
  <si>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</si>
  <si>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</si>
  <si>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</si>
  <si>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</si>
  <si>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</si>
  <si>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</si>
  <si>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</si>
  <si>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</si>
  <si>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</si>
  <si>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</si>
  <si>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</si>
  <si>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</si>
  <si>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</si>
  <si>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Տրված կանխավծարի ետ վերադարձ</t>
  </si>
  <si>
    <t>Գումարի հետ վերադարձ</t>
  </si>
  <si>
    <t>ջրի սուպսիդրա</t>
  </si>
  <si>
    <t xml:space="preserve">  01. 01. 2018թ. – 30.09. 2018թ.</t>
  </si>
  <si>
    <t xml:space="preserve">  01. 01. 2018թ.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</si>
</sst>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52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2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31" fillId="0" borderId="0" xfId="44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48" t="s">
        <v>1</v>
      </c>
      <c r="B1" s="48"/>
      <c r="C1" s="48"/>
      <c r="D1" s="48"/>
      <c r="E1" s="48"/>
    </row>
    <row r="2" spans="1:13" s="2" customFormat="1" ht="20.25" customHeight="1">
      <c r="A2" s="49" t="s">
        <v>2</v>
      </c>
      <c r="B2" s="49"/>
      <c r="C2" s="14">
        <v>93</v>
      </c>
      <c r="D2" s="50" t="s">
        <v>3</v>
      </c>
      <c r="E2" s="50"/>
    </row>
    <row r="3" spans="1:13" ht="45" customHeight="1">
      <c r="A3" s="51" t="s">
        <v>47</v>
      </c>
      <c r="B3" s="51"/>
      <c r="C3" s="51"/>
      <c r="D3" s="51"/>
      <c r="E3" s="51"/>
      <c r="F3" s="15"/>
      <c r="G3" s="15"/>
      <c r="H3" s="15"/>
    </row>
    <row r="4" spans="1:13" s="17" customFormat="1" ht="22.5" customHeight="1">
      <c r="A4" s="47" t="s">
        <v>54</v>
      </c>
      <c r="B4" s="47"/>
      <c r="C4" s="47"/>
      <c r="D4" s="47"/>
      <c r="E4" s="47"/>
      <c r="F4" s="16"/>
      <c r="G4" s="16"/>
      <c r="H4" s="16"/>
      <c r="I4" s="16"/>
      <c r="J4" s="16"/>
      <c r="K4" s="16"/>
      <c r="L4" s="16"/>
      <c r="M4" s="16"/>
    </row>
    <row r="5" spans="1:13">
      <c r="E5" s="5" t="s">
        <v>4</v>
      </c>
    </row>
    <row r="6" spans="1:13" s="2" customFormat="1" ht="63.75" customHeight="1">
      <c r="A6" s="18" t="s">
        <v>0</v>
      </c>
      <c r="B6" s="19" t="s">
        <v>5</v>
      </c>
      <c r="C6" s="20" t="s">
        <v>49</v>
      </c>
      <c r="D6" s="20" t="s">
        <v>48</v>
      </c>
      <c r="E6" s="21" t="s">
        <v>6</v>
      </c>
    </row>
    <row r="7" spans="1:13" ht="31.5" customHeight="1">
      <c r="A7" s="22" t="s">
        <v>7</v>
      </c>
      <c r="B7" s="6" t="s">
        <v>8</v>
      </c>
      <c r="C7" s="23">
        <f>SUM(C8:C10,C11:C12)</f>
        <v>48142.5</v>
      </c>
      <c r="D7" s="23">
        <f>SUM(D8:D10,D11:D12)</f>
        <v>44657.599999999999</v>
      </c>
      <c r="E7" s="23">
        <f t="shared" ref="E7:E35" si="0">D7-C7</f>
        <v>-3484.9000000000015</v>
      </c>
      <c r="F7" s="24"/>
    </row>
    <row r="8" spans="1:13" ht="18.75" customHeight="1">
      <c r="A8" s="25">
        <v>1</v>
      </c>
      <c r="B8" s="11" t="s">
        <v>9</v>
      </c>
      <c r="C8" s="26">
        <v>45742.5</v>
      </c>
      <c r="D8" s="26">
        <v>42032.5</v>
      </c>
      <c r="E8" s="26">
        <f t="shared" si="0"/>
        <v>-3710</v>
      </c>
      <c r="F8" s="24"/>
      <c r="G8" s="24"/>
    </row>
    <row r="9" spans="1:13" ht="18.75" customHeight="1">
      <c r="A9" s="25">
        <v>2</v>
      </c>
      <c r="B9" s="11" t="s">
        <v>10</v>
      </c>
      <c r="C9" s="26"/>
      <c r="D9" s="26"/>
      <c r="E9" s="26">
        <f t="shared" si="0"/>
        <v>0</v>
      </c>
      <c r="F9" s="24"/>
    </row>
    <row r="10" spans="1:13" ht="18.75" customHeight="1">
      <c r="A10" s="25">
        <v>3</v>
      </c>
      <c r="B10" s="11" t="s">
        <v>11</v>
      </c>
      <c r="C10" s="26">
        <v>2400</v>
      </c>
      <c r="D10" s="26">
        <v>2446.5</v>
      </c>
      <c r="E10" s="26">
        <f t="shared" si="0"/>
        <v>46.5</v>
      </c>
      <c r="F10" s="24"/>
    </row>
    <row r="11" spans="1:13" ht="18.75" customHeight="1">
      <c r="A11" s="25">
        <v>4</v>
      </c>
      <c r="B11" s="10" t="s">
        <v>52</v>
      </c>
      <c r="C11" s="12"/>
      <c r="D11" s="12">
        <v>164.7</v>
      </c>
      <c r="E11" s="26">
        <f t="shared" si="0"/>
        <v>164.7</v>
      </c>
      <c r="F11" s="24"/>
    </row>
    <row r="12" spans="1:13" ht="18.75" customHeight="1">
      <c r="A12" s="25">
        <v>5</v>
      </c>
      <c r="B12" s="10" t="s">
        <v>53</v>
      </c>
      <c r="C12" s="12"/>
      <c r="D12" s="12">
        <v>13.9</v>
      </c>
      <c r="E12" s="26">
        <f t="shared" si="0"/>
        <v>13.9</v>
      </c>
      <c r="F12" s="24"/>
    </row>
    <row r="13" spans="1:13" ht="29.25" customHeight="1">
      <c r="A13" s="22" t="s">
        <v>12</v>
      </c>
      <c r="B13" s="6" t="s">
        <v>13</v>
      </c>
      <c r="C13" s="7">
        <f>SUM(C14,C16:C22,C26:C33,C34:C34)</f>
        <v>48142.5</v>
      </c>
      <c r="D13" s="7">
        <f>SUM(D14,D16:D22,D26:D33,D34:D34)</f>
        <v>44442.399999999994</v>
      </c>
      <c r="E13" s="23">
        <f t="shared" si="0"/>
        <v>-3700.1000000000058</v>
      </c>
      <c r="F13" s="24"/>
    </row>
    <row r="14" spans="1:13" ht="21" customHeight="1">
      <c r="A14" s="25">
        <v>1</v>
      </c>
      <c r="B14" s="11" t="s">
        <v>14</v>
      </c>
      <c r="C14" s="12">
        <v>30847.7</v>
      </c>
      <c r="D14" s="27">
        <v>29180.5</v>
      </c>
      <c r="E14" s="26">
        <f t="shared" si="0"/>
        <v>-1667.2000000000007</v>
      </c>
      <c r="F14" s="24"/>
    </row>
    <row r="15" spans="1:13" s="33" customFormat="1" ht="21" customHeight="1">
      <c r="A15" s="28">
        <v>1.1000000000000001</v>
      </c>
      <c r="B15" s="13" t="s">
        <v>15</v>
      </c>
      <c r="C15" s="29">
        <v>900</v>
      </c>
      <c r="D15" s="30">
        <v>1344</v>
      </c>
      <c r="E15" s="31">
        <f>D15-C15</f>
        <v>444</v>
      </c>
      <c r="F15" s="32"/>
    </row>
    <row r="16" spans="1:13" ht="21" customHeight="1">
      <c r="A16" s="25">
        <v>2</v>
      </c>
      <c r="B16" s="11" t="s">
        <v>16</v>
      </c>
      <c r="C16" s="12">
        <v>12302.2</v>
      </c>
      <c r="D16" s="27">
        <v>11348.7</v>
      </c>
      <c r="E16" s="26">
        <f t="shared" si="0"/>
        <v>-953.5</v>
      </c>
      <c r="F16" s="24"/>
    </row>
    <row r="17" spans="1:6" ht="21" customHeight="1">
      <c r="A17" s="25">
        <v>3</v>
      </c>
      <c r="B17" s="11" t="s">
        <v>17</v>
      </c>
      <c r="C17" s="12">
        <v>1200</v>
      </c>
      <c r="D17" s="26">
        <v>1192.5</v>
      </c>
      <c r="E17" s="26">
        <f t="shared" si="0"/>
        <v>-7.5</v>
      </c>
      <c r="F17" s="24"/>
    </row>
    <row r="18" spans="1:6" ht="21" customHeight="1">
      <c r="A18" s="25">
        <v>4</v>
      </c>
      <c r="B18" s="11" t="s">
        <v>18</v>
      </c>
      <c r="C18" s="12">
        <v>1300</v>
      </c>
      <c r="D18" s="12">
        <v>973.1</v>
      </c>
      <c r="E18" s="26">
        <f t="shared" si="0"/>
        <v>-326.89999999999998</v>
      </c>
      <c r="F18" s="24"/>
    </row>
    <row r="19" spans="1:6" ht="21" customHeight="1">
      <c r="A19" s="25">
        <v>5</v>
      </c>
      <c r="B19" s="11" t="s">
        <v>19</v>
      </c>
      <c r="C19" s="12">
        <v>285</v>
      </c>
      <c r="D19" s="26">
        <v>232.9</v>
      </c>
      <c r="E19" s="26">
        <f t="shared" si="0"/>
        <v>-52.099999999999994</v>
      </c>
      <c r="F19" s="24"/>
    </row>
    <row r="20" spans="1:6" ht="21" customHeight="1">
      <c r="A20" s="25">
        <v>6</v>
      </c>
      <c r="B20" s="11" t="s">
        <v>20</v>
      </c>
      <c r="C20" s="12">
        <v>103.2</v>
      </c>
      <c r="D20" s="26">
        <v>103.2</v>
      </c>
      <c r="E20" s="26">
        <f t="shared" si="0"/>
        <v>0</v>
      </c>
      <c r="F20" s="24"/>
    </row>
    <row r="21" spans="1:6" ht="21" customHeight="1">
      <c r="A21" s="25">
        <v>7</v>
      </c>
      <c r="B21" s="11" t="s">
        <v>21</v>
      </c>
      <c r="C21" s="12">
        <v>45</v>
      </c>
      <c r="D21" s="26">
        <v>45</v>
      </c>
      <c r="E21" s="26">
        <f t="shared" si="0"/>
        <v>0</v>
      </c>
      <c r="F21" s="24"/>
    </row>
    <row r="22" spans="1:6" ht="21" customHeight="1">
      <c r="A22" s="25">
        <v>8</v>
      </c>
      <c r="B22" s="11" t="s">
        <v>22</v>
      </c>
      <c r="C22" s="12">
        <f>SUM(C23:C25)</f>
        <v>92.4</v>
      </c>
      <c r="D22" s="12">
        <f>SUM(D23:D25)</f>
        <v>96</v>
      </c>
      <c r="E22" s="26">
        <f t="shared" si="0"/>
        <v>3.5999999999999943</v>
      </c>
      <c r="F22" s="24"/>
    </row>
    <row r="23" spans="1:6" s="33" customFormat="1" ht="21" customHeight="1">
      <c r="A23" s="28">
        <v>8.1</v>
      </c>
      <c r="B23" s="13" t="s">
        <v>23</v>
      </c>
      <c r="C23" s="29">
        <v>43.2</v>
      </c>
      <c r="D23" s="31">
        <v>48</v>
      </c>
      <c r="E23" s="31">
        <f t="shared" si="0"/>
        <v>4.7999999999999972</v>
      </c>
      <c r="F23" s="32"/>
    </row>
    <row r="24" spans="1:6" s="33" customFormat="1" ht="21" customHeight="1">
      <c r="A24" s="28">
        <v>8.1999999999999993</v>
      </c>
      <c r="B24" s="13" t="s">
        <v>24</v>
      </c>
      <c r="C24" s="29">
        <v>6</v>
      </c>
      <c r="D24" s="31"/>
      <c r="E24" s="31">
        <f t="shared" si="0"/>
        <v>-6</v>
      </c>
      <c r="F24" s="32"/>
    </row>
    <row r="25" spans="1:6" s="33" customFormat="1" ht="21" customHeight="1">
      <c r="A25" s="28">
        <v>8.3000000000000007</v>
      </c>
      <c r="B25" s="13" t="s">
        <v>25</v>
      </c>
      <c r="C25" s="29">
        <v>43.2</v>
      </c>
      <c r="D25" s="31">
        <v>48</v>
      </c>
      <c r="E25" s="31">
        <f t="shared" si="0"/>
        <v>4.7999999999999972</v>
      </c>
      <c r="F25" s="32"/>
    </row>
    <row r="26" spans="1:6" ht="21" customHeight="1">
      <c r="A26" s="25">
        <v>9</v>
      </c>
      <c r="B26" s="11" t="s">
        <v>26</v>
      </c>
      <c r="C26" s="12">
        <v>882</v>
      </c>
      <c r="D26" s="27">
        <v>660.4</v>
      </c>
      <c r="E26" s="26">
        <f t="shared" si="0"/>
        <v>-221.60000000000002</v>
      </c>
      <c r="F26" s="24"/>
    </row>
    <row r="27" spans="1:6" ht="21" customHeight="1">
      <c r="A27" s="25">
        <v>10</v>
      </c>
      <c r="B27" s="11" t="s">
        <v>27</v>
      </c>
      <c r="C27" s="12">
        <v>450</v>
      </c>
      <c r="D27" s="27">
        <v>365.6</v>
      </c>
      <c r="E27" s="26">
        <f t="shared" si="0"/>
        <v>-84.399999999999977</v>
      </c>
      <c r="F27" s="24"/>
    </row>
    <row r="28" spans="1:6" ht="21" customHeight="1">
      <c r="A28" s="25">
        <v>11</v>
      </c>
      <c r="B28" s="9" t="s">
        <v>28</v>
      </c>
      <c r="C28" s="12"/>
      <c r="D28" s="26">
        <v>156</v>
      </c>
      <c r="E28" s="26">
        <f t="shared" si="0"/>
        <v>156</v>
      </c>
      <c r="F28" s="24"/>
    </row>
    <row r="29" spans="1:6" ht="21" customHeight="1">
      <c r="A29" s="25">
        <v>12</v>
      </c>
      <c r="B29" s="11" t="s">
        <v>29</v>
      </c>
      <c r="C29" s="26">
        <v>400</v>
      </c>
      <c r="D29" s="26"/>
      <c r="E29" s="26">
        <f t="shared" si="0"/>
        <v>-400</v>
      </c>
      <c r="F29" s="24"/>
    </row>
    <row r="30" spans="1:6" ht="21" customHeight="1">
      <c r="A30" s="25">
        <v>13</v>
      </c>
      <c r="B30" s="11" t="s">
        <v>30</v>
      </c>
      <c r="C30" s="12">
        <v>30</v>
      </c>
      <c r="D30" s="27">
        <v>12.5</v>
      </c>
      <c r="E30" s="26">
        <f t="shared" si="0"/>
        <v>-17.5</v>
      </c>
      <c r="F30" s="24"/>
    </row>
    <row r="31" spans="1:6" ht="21" customHeight="1">
      <c r="A31" s="25">
        <v>14</v>
      </c>
      <c r="B31" s="11" t="s">
        <v>31</v>
      </c>
      <c r="C31" s="26">
        <v>105</v>
      </c>
      <c r="D31" s="26"/>
      <c r="E31" s="26">
        <f t="shared" si="0"/>
        <v>-105</v>
      </c>
      <c r="F31" s="24"/>
    </row>
    <row r="32" spans="1:6" ht="21" customHeight="1">
      <c r="A32" s="25">
        <v>15</v>
      </c>
      <c r="B32" s="11" t="s">
        <v>32</v>
      </c>
      <c r="C32" s="26">
        <v>3</v>
      </c>
      <c r="D32" s="26">
        <v>6</v>
      </c>
      <c r="E32" s="26">
        <f>D32-C32</f>
        <v>3</v>
      </c>
      <c r="F32" s="24"/>
    </row>
    <row r="33" spans="1:6" ht="21" customHeight="1">
      <c r="A33" s="25">
        <v>16</v>
      </c>
      <c r="B33" s="11" t="s">
        <v>33</v>
      </c>
      <c r="C33" s="26">
        <v>70</v>
      </c>
      <c r="D33" s="26">
        <v>70</v>
      </c>
      <c r="E33" s="26">
        <f t="shared" ref="E33" si="1">D33-C33</f>
        <v>0</v>
      </c>
      <c r="F33" s="24"/>
    </row>
    <row r="34" spans="1:6" ht="23.25" customHeight="1">
      <c r="A34" s="25">
        <v>17</v>
      </c>
      <c r="B34" s="34" t="s">
        <v>34</v>
      </c>
      <c r="C34" s="26">
        <v>27</v>
      </c>
      <c r="D34" s="26"/>
      <c r="E34" s="31">
        <f>D34-C34</f>
        <v>-27</v>
      </c>
      <c r="F34" s="24"/>
    </row>
    <row r="35" spans="1:6" s="8" customFormat="1" ht="24.75" customHeight="1">
      <c r="A35" s="22" t="s">
        <v>35</v>
      </c>
      <c r="B35" s="35" t="s">
        <v>36</v>
      </c>
      <c r="C35" s="23">
        <f>C7-C13</f>
        <v>0</v>
      </c>
      <c r="D35" s="23">
        <f>D7-D13</f>
        <v>215.20000000000437</v>
      </c>
      <c r="E35" s="23">
        <f t="shared" si="0"/>
        <v>215.20000000000437</v>
      </c>
      <c r="F35" s="36"/>
    </row>
    <row r="36" spans="1:6">
      <c r="B36" s="24"/>
      <c r="C36" s="24"/>
      <c r="D36" s="24"/>
      <c r="E36" s="24"/>
      <c r="F36" s="24"/>
    </row>
    <row r="37" spans="1:6">
      <c r="B37" s="24"/>
      <c r="C37" s="24"/>
      <c r="D37" s="24"/>
      <c r="E37" s="24"/>
      <c r="F37" s="24"/>
    </row>
    <row r="38" spans="1:6">
      <c r="B38" s="24"/>
      <c r="C38" s="24"/>
      <c r="D38" s="24"/>
      <c r="E38" s="24"/>
      <c r="F38" s="24"/>
    </row>
    <row r="39" spans="1:6">
      <c r="B39" s="24"/>
      <c r="C39" s="24"/>
      <c r="D39" s="24"/>
      <c r="E39" s="24"/>
      <c r="F39" s="24"/>
    </row>
    <row r="40" spans="1:6">
      <c r="B40" s="24"/>
      <c r="C40" s="24"/>
      <c r="D40" s="24"/>
      <c r="E40" s="24"/>
    </row>
    <row r="41" spans="1:6">
      <c r="B41" s="24"/>
      <c r="C41" s="24"/>
      <c r="D41" s="24"/>
      <c r="E41" s="24"/>
    </row>
    <row r="42" spans="1:6">
      <c r="B42" s="24"/>
      <c r="C42" s="24"/>
      <c r="D42" s="24"/>
      <c r="E42" s="2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  <ignoredErrors>
    <ignoredError sqref="E11:E12" unlockedFormula="1"/>
    <ignoredError sqref="D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tabSelected="1" view="pageBreakPreview" topLeftCell="A8" workbookViewId="0">
      <selection activeCell="C24" sqref="C24:D24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9.28515625" style="4" bestFit="1" customWidth="1"/>
    <col min="7" max="7" width="10" style="4" bestFit="1" customWidth="1"/>
    <col min="8" max="16384" width="9.140625" style="4"/>
  </cols>
  <sheetData>
    <row r="1" spans="1:12" ht="20.25" customHeight="1">
      <c r="A1" s="48" t="s">
        <v>37</v>
      </c>
      <c r="B1" s="48"/>
      <c r="C1" s="48"/>
      <c r="D1" s="48"/>
      <c r="E1" s="48"/>
    </row>
    <row r="2" spans="1:12" s="2" customFormat="1" ht="19.5" customHeight="1">
      <c r="A2" s="49" t="s">
        <v>2</v>
      </c>
      <c r="B2" s="49"/>
      <c r="C2" s="14">
        <v>93</v>
      </c>
      <c r="D2" s="50" t="s">
        <v>3</v>
      </c>
      <c r="E2" s="50"/>
    </row>
    <row r="3" spans="1:12" ht="49.5" customHeight="1">
      <c r="A3" s="51" t="s">
        <v>50</v>
      </c>
      <c r="B3" s="51"/>
      <c r="C3" s="51"/>
      <c r="D3" s="51"/>
      <c r="E3" s="51"/>
      <c r="F3" s="15"/>
      <c r="G3" s="15"/>
      <c r="H3" s="15"/>
      <c r="I3" s="15"/>
      <c r="J3" s="15"/>
    </row>
    <row r="4" spans="1:12" s="17" customFormat="1" ht="22.5" customHeight="1">
      <c r="A4" s="47" t="s">
        <v>55</v>
      </c>
      <c r="B4" s="47"/>
      <c r="C4" s="47"/>
      <c r="D4" s="47"/>
      <c r="E4" s="47"/>
      <c r="F4" s="16"/>
      <c r="G4" s="16"/>
      <c r="H4" s="16"/>
      <c r="I4" s="16"/>
      <c r="J4" s="16"/>
      <c r="K4" s="16"/>
      <c r="L4" s="16"/>
    </row>
    <row r="5" spans="1:12" s="2" customFormat="1" ht="17.25" customHeight="1">
      <c r="A5" s="37"/>
      <c r="B5" s="37"/>
      <c r="E5" s="38" t="s">
        <v>38</v>
      </c>
    </row>
    <row r="6" spans="1:12" s="2" customFormat="1" ht="63" customHeight="1">
      <c r="A6" s="18" t="s">
        <v>0</v>
      </c>
      <c r="B6" s="19" t="s">
        <v>5</v>
      </c>
      <c r="C6" s="20" t="s">
        <v>49</v>
      </c>
      <c r="D6" s="20" t="s">
        <v>48</v>
      </c>
      <c r="E6" s="21" t="s">
        <v>6</v>
      </c>
    </row>
    <row r="7" spans="1:12" s="2" customFormat="1" ht="41.25" customHeight="1">
      <c r="A7" s="39" t="s">
        <v>7</v>
      </c>
      <c r="B7" s="40" t="s">
        <v>39</v>
      </c>
      <c r="C7" s="41">
        <v>4212.7</v>
      </c>
      <c r="D7" s="41">
        <v>4212.7</v>
      </c>
      <c r="E7" s="41">
        <f>D7-C7</f>
        <v>0</v>
      </c>
    </row>
    <row r="8" spans="1:12" s="2" customFormat="1" ht="34.5">
      <c r="A8" s="39" t="s">
        <v>12</v>
      </c>
      <c r="B8" s="40" t="s">
        <v>40</v>
      </c>
      <c r="C8" s="41">
        <f>SUM(C9:C11)</f>
        <v>43200</v>
      </c>
      <c r="D8" s="41">
        <f>SUM(D9:D11)</f>
        <v>44643.7</v>
      </c>
      <c r="E8" s="41">
        <f>D8-C8</f>
        <v>1443.6999999999971</v>
      </c>
    </row>
    <row r="9" spans="1:12" s="2" customFormat="1" ht="17.25" customHeight="1">
      <c r="A9" s="25">
        <v>1</v>
      </c>
      <c r="B9" s="10" t="s">
        <v>9</v>
      </c>
      <c r="C9" s="42">
        <v>40900</v>
      </c>
      <c r="D9" s="26">
        <v>42032.5</v>
      </c>
      <c r="E9" s="42">
        <f>D9-C9</f>
        <v>1132.5</v>
      </c>
    </row>
    <row r="10" spans="1:12" s="2" customFormat="1" ht="17.25" customHeight="1">
      <c r="A10" s="25">
        <v>2</v>
      </c>
      <c r="B10" s="11" t="s">
        <v>11</v>
      </c>
      <c r="C10" s="42">
        <v>2300</v>
      </c>
      <c r="D10" s="26">
        <v>2446.5</v>
      </c>
      <c r="E10" s="42">
        <f>D10-C10</f>
        <v>146.5</v>
      </c>
    </row>
    <row r="11" spans="1:12" s="2" customFormat="1" ht="17.25" customHeight="1">
      <c r="A11" s="25">
        <v>3</v>
      </c>
      <c r="B11" s="10" t="s">
        <v>51</v>
      </c>
      <c r="C11" s="42"/>
      <c r="D11" s="42">
        <v>164.7</v>
      </c>
      <c r="E11" s="42">
        <f>D11-C11</f>
        <v>164.7</v>
      </c>
    </row>
    <row r="12" spans="1:12" s="2" customFormat="1" ht="43.5" customHeight="1">
      <c r="A12" s="39" t="s">
        <v>35</v>
      </c>
      <c r="B12" s="40" t="s">
        <v>41</v>
      </c>
      <c r="C12" s="41">
        <f>C13</f>
        <v>45685.299999999996</v>
      </c>
      <c r="D12" s="41">
        <f>D13</f>
        <v>40213.299999999996</v>
      </c>
      <c r="E12" s="41">
        <f t="shared" ref="E12:E35" si="0">D12-C12</f>
        <v>-5472</v>
      </c>
    </row>
    <row r="13" spans="1:12" s="2" customFormat="1" ht="18" customHeight="1">
      <c r="A13" s="39" t="s">
        <v>42</v>
      </c>
      <c r="B13" s="40" t="s">
        <v>43</v>
      </c>
      <c r="C13" s="41">
        <f>SUM(C14,C16:C22,C26:C33,C34:C35)</f>
        <v>45685.299999999996</v>
      </c>
      <c r="D13" s="41">
        <f>SUM(D14,D16:D22,D26:D33,D34:D35)</f>
        <v>40213.299999999996</v>
      </c>
      <c r="E13" s="41">
        <f t="shared" si="0"/>
        <v>-5472</v>
      </c>
    </row>
    <row r="14" spans="1:12" s="2" customFormat="1" ht="18" customHeight="1">
      <c r="A14" s="25">
        <v>1</v>
      </c>
      <c r="B14" s="11" t="s">
        <v>14</v>
      </c>
      <c r="C14" s="42">
        <v>27600</v>
      </c>
      <c r="D14" s="43">
        <v>26120.5</v>
      </c>
      <c r="E14" s="42">
        <f t="shared" si="0"/>
        <v>-1479.5</v>
      </c>
      <c r="F14" s="44"/>
    </row>
    <row r="15" spans="1:12" s="2" customFormat="1" ht="18" customHeight="1">
      <c r="A15" s="28">
        <v>1.1000000000000001</v>
      </c>
      <c r="B15" s="13" t="s">
        <v>15</v>
      </c>
      <c r="C15" s="42">
        <v>840</v>
      </c>
      <c r="D15" s="42">
        <v>980</v>
      </c>
      <c r="E15" s="42">
        <f t="shared" si="0"/>
        <v>140</v>
      </c>
    </row>
    <row r="16" spans="1:12" s="2" customFormat="1" ht="18" customHeight="1">
      <c r="A16" s="25">
        <v>2</v>
      </c>
      <c r="B16" s="11" t="s">
        <v>16</v>
      </c>
      <c r="C16" s="42">
        <v>12499.5</v>
      </c>
      <c r="D16" s="43">
        <v>9928.1</v>
      </c>
      <c r="E16" s="42">
        <f t="shared" si="0"/>
        <v>-2571.3999999999996</v>
      </c>
    </row>
    <row r="17" spans="1:9" s="2" customFormat="1" ht="18" customHeight="1">
      <c r="A17" s="25">
        <v>3</v>
      </c>
      <c r="B17" s="11" t="s">
        <v>17</v>
      </c>
      <c r="C17" s="42">
        <v>1600</v>
      </c>
      <c r="D17" s="42">
        <v>1240.5999999999999</v>
      </c>
      <c r="E17" s="42">
        <f t="shared" si="0"/>
        <v>-359.40000000000009</v>
      </c>
    </row>
    <row r="18" spans="1:9" s="2" customFormat="1" ht="18" customHeight="1">
      <c r="A18" s="25">
        <v>4</v>
      </c>
      <c r="B18" s="11" t="s">
        <v>18</v>
      </c>
      <c r="C18" s="42">
        <v>1300</v>
      </c>
      <c r="D18" s="42">
        <v>1117.3</v>
      </c>
      <c r="E18" s="42">
        <f t="shared" si="0"/>
        <v>-182.70000000000005</v>
      </c>
    </row>
    <row r="19" spans="1:9" s="2" customFormat="1" ht="18" customHeight="1">
      <c r="A19" s="25">
        <v>5</v>
      </c>
      <c r="B19" s="11" t="s">
        <v>19</v>
      </c>
      <c r="C19" s="42">
        <v>285</v>
      </c>
      <c r="D19" s="42">
        <v>228.2</v>
      </c>
      <c r="E19" s="42">
        <f t="shared" si="0"/>
        <v>-56.800000000000011</v>
      </c>
      <c r="I19" s="44"/>
    </row>
    <row r="20" spans="1:9" s="2" customFormat="1" ht="16.5" customHeight="1">
      <c r="A20" s="25">
        <v>6</v>
      </c>
      <c r="B20" s="11" t="s">
        <v>20</v>
      </c>
      <c r="C20" s="42">
        <v>77.7</v>
      </c>
      <c r="D20" s="42">
        <v>103.2</v>
      </c>
      <c r="E20" s="42">
        <f t="shared" si="0"/>
        <v>25.5</v>
      </c>
      <c r="F20" s="45"/>
      <c r="G20" s="45"/>
    </row>
    <row r="21" spans="1:9" s="2" customFormat="1" ht="17.25">
      <c r="A21" s="25">
        <v>7</v>
      </c>
      <c r="B21" s="11" t="s">
        <v>21</v>
      </c>
      <c r="C21" s="42">
        <v>45</v>
      </c>
      <c r="D21" s="43">
        <v>45</v>
      </c>
      <c r="E21" s="42">
        <f t="shared" si="0"/>
        <v>0</v>
      </c>
    </row>
    <row r="22" spans="1:9" s="2" customFormat="1" ht="17.25">
      <c r="A22" s="25">
        <v>8</v>
      </c>
      <c r="B22" s="11" t="s">
        <v>22</v>
      </c>
      <c r="C22" s="42">
        <f>SUM(C23:C25)</f>
        <v>93.4</v>
      </c>
      <c r="D22" s="42">
        <f>SUM(D23:D25)</f>
        <v>96</v>
      </c>
      <c r="E22" s="42">
        <f t="shared" si="0"/>
        <v>2.5999999999999943</v>
      </c>
    </row>
    <row r="23" spans="1:9" s="1" customFormat="1" ht="17.25">
      <c r="A23" s="28">
        <v>8.1</v>
      </c>
      <c r="B23" s="13" t="s">
        <v>23</v>
      </c>
      <c r="C23" s="46">
        <v>43.2</v>
      </c>
      <c r="D23" s="46">
        <v>48</v>
      </c>
      <c r="E23" s="46">
        <f t="shared" si="0"/>
        <v>4.7999999999999972</v>
      </c>
    </row>
    <row r="24" spans="1:9" s="2" customFormat="1" ht="17.25">
      <c r="A24" s="28">
        <v>8.1999999999999993</v>
      </c>
      <c r="B24" s="13" t="s">
        <v>24</v>
      </c>
      <c r="C24" s="46">
        <v>7</v>
      </c>
      <c r="D24" s="46"/>
      <c r="E24" s="46">
        <f t="shared" si="0"/>
        <v>-7</v>
      </c>
    </row>
    <row r="25" spans="1:9" s="2" customFormat="1" ht="18" customHeight="1">
      <c r="A25" s="28">
        <v>8.3000000000000007</v>
      </c>
      <c r="B25" s="13" t="s">
        <v>25</v>
      </c>
      <c r="C25" s="46">
        <v>43.2</v>
      </c>
      <c r="D25" s="46">
        <v>48</v>
      </c>
      <c r="E25" s="46">
        <f t="shared" si="0"/>
        <v>4.7999999999999972</v>
      </c>
    </row>
    <row r="26" spans="1:9" s="2" customFormat="1" ht="18" customHeight="1">
      <c r="A26" s="25">
        <v>9</v>
      </c>
      <c r="B26" s="11" t="s">
        <v>26</v>
      </c>
      <c r="C26" s="42">
        <v>882</v>
      </c>
      <c r="D26" s="42">
        <v>650.4</v>
      </c>
      <c r="E26" s="42">
        <f t="shared" si="0"/>
        <v>-231.60000000000002</v>
      </c>
      <c r="F26" s="44"/>
    </row>
    <row r="27" spans="1:9" s="2" customFormat="1" ht="18" customHeight="1">
      <c r="A27" s="25">
        <v>10</v>
      </c>
      <c r="B27" s="11" t="s">
        <v>27</v>
      </c>
      <c r="C27" s="42">
        <v>450</v>
      </c>
      <c r="D27" s="42">
        <v>365.6</v>
      </c>
      <c r="E27" s="42">
        <f t="shared" si="0"/>
        <v>-84.399999999999977</v>
      </c>
      <c r="G27" s="44"/>
    </row>
    <row r="28" spans="1:9" s="2" customFormat="1" ht="18" customHeight="1">
      <c r="A28" s="25">
        <v>11</v>
      </c>
      <c r="B28" s="9" t="s">
        <v>28</v>
      </c>
      <c r="C28" s="42"/>
      <c r="D28" s="42">
        <v>156</v>
      </c>
      <c r="E28" s="42">
        <f t="shared" si="0"/>
        <v>156</v>
      </c>
    </row>
    <row r="29" spans="1:9" s="2" customFormat="1" ht="18" customHeight="1">
      <c r="A29" s="25">
        <v>12</v>
      </c>
      <c r="B29" s="11" t="s">
        <v>29</v>
      </c>
      <c r="C29" s="42">
        <v>400</v>
      </c>
      <c r="D29" s="42">
        <v>54.4</v>
      </c>
      <c r="E29" s="42">
        <f t="shared" si="0"/>
        <v>-345.6</v>
      </c>
    </row>
    <row r="30" spans="1:9" s="2" customFormat="1" ht="18" customHeight="1">
      <c r="A30" s="25">
        <v>13</v>
      </c>
      <c r="B30" s="11" t="s">
        <v>30</v>
      </c>
      <c r="C30" s="42">
        <v>30</v>
      </c>
      <c r="D30" s="42">
        <v>5</v>
      </c>
      <c r="E30" s="42">
        <f t="shared" si="0"/>
        <v>-25</v>
      </c>
    </row>
    <row r="31" spans="1:9" s="2" customFormat="1" ht="18" customHeight="1">
      <c r="A31" s="25">
        <v>14</v>
      </c>
      <c r="B31" s="11" t="s">
        <v>31</v>
      </c>
      <c r="C31" s="42">
        <v>105</v>
      </c>
      <c r="D31" s="42"/>
      <c r="E31" s="42">
        <f t="shared" si="0"/>
        <v>-105</v>
      </c>
    </row>
    <row r="32" spans="1:9" s="2" customFormat="1" ht="18" customHeight="1">
      <c r="A32" s="25">
        <v>15</v>
      </c>
      <c r="B32" s="11" t="s">
        <v>32</v>
      </c>
      <c r="C32" s="42">
        <v>3</v>
      </c>
      <c r="D32" s="42">
        <v>6</v>
      </c>
      <c r="E32" s="42">
        <f t="shared" si="0"/>
        <v>3</v>
      </c>
    </row>
    <row r="33" spans="1:5" s="2" customFormat="1" ht="18" customHeight="1">
      <c r="A33" s="25">
        <v>16</v>
      </c>
      <c r="B33" s="11" t="s">
        <v>33</v>
      </c>
      <c r="C33" s="42">
        <v>70</v>
      </c>
      <c r="D33" s="42">
        <v>70</v>
      </c>
      <c r="E33" s="42">
        <f t="shared" si="0"/>
        <v>0</v>
      </c>
    </row>
    <row r="34" spans="1:5" ht="20.25" customHeight="1">
      <c r="A34" s="25">
        <v>17</v>
      </c>
      <c r="B34" s="34" t="s">
        <v>34</v>
      </c>
      <c r="C34" s="42">
        <v>27</v>
      </c>
      <c r="D34" s="42">
        <v>27</v>
      </c>
      <c r="E34" s="42">
        <f>D34-C34</f>
        <v>0</v>
      </c>
    </row>
    <row r="35" spans="1:5" s="2" customFormat="1" ht="18" customHeight="1">
      <c r="A35" s="25">
        <v>18</v>
      </c>
      <c r="B35" s="9" t="s">
        <v>44</v>
      </c>
      <c r="C35" s="42">
        <v>217.7</v>
      </c>
      <c r="D35" s="42"/>
      <c r="E35" s="42">
        <f t="shared" si="0"/>
        <v>-217.7</v>
      </c>
    </row>
    <row r="36" spans="1:5" s="1" customFormat="1" ht="43.5" customHeight="1">
      <c r="A36" s="39" t="s">
        <v>45</v>
      </c>
      <c r="B36" s="40" t="s">
        <v>46</v>
      </c>
      <c r="C36" s="41">
        <f>C7+C8-C12</f>
        <v>1727.4000000000015</v>
      </c>
      <c r="D36" s="41">
        <f>D7+D8-D12</f>
        <v>8643.0999999999985</v>
      </c>
      <c r="E36" s="41">
        <f t="shared" ref="E36" si="1">D36-C36</f>
        <v>6915.6999999999971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2018-11-03T13:55:12Z</dcterms:modified>
</cp:coreProperties>
</file>